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2 кв\ЗК у СМСП на 2 кв.2025\ЗК  фрукты на 2кв.2025  у МСП\"/>
    </mc:Choice>
  </mc:AlternateContent>
  <xr:revisionPtr revIDLastSave="0" documentId="8_{67CF3129-4224-4B6F-BC01-8D93C6A3E3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<sst xmlns="http://schemas.openxmlformats.org/spreadsheetml/2006/main" count="52" uniqueCount="41">
  <si>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</si>
  <si>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</si>
  <si>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</si>
  <si>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</si>
  <si>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</si>
  <si>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</si>
  <si>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</si>
  <si>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</si>
  <si>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</si>
  <si>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</si>
  <si>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</si>
  <si>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</si>
  <si>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</si>
  <si>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</si>
  <si>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</si>
  <si>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</si>
  <si>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</si>
  <si>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</si>
  <si>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</si>
  <si>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</si>
  <si>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</si>
  <si>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</si>
  <si>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</si>
  <si>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</si>
  <si>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</si>
  <si>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</si>
  <si>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</si>
  <si>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</si>
  <si>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</si>
  <si>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</si>
  <si>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</si>
  <si>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</si>
  <si>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</si>
  <si>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</si>
  <si>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</si>
  <si>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</si>
  <si>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</si>
  <si>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Яблоки </t>
  </si>
  <si>
    <t>№09 от 06.02.2025</t>
  </si>
  <si>
    <t>б/н от 06.02.2025</t>
  </si>
  <si>
    <t>№ 26 от 06.02.2025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</si>
</sst>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I13" sqref="I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257261.00000000003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39</v>
      </c>
      <c r="H11" s="54"/>
      <c r="I11" s="53" t="s">
        <v>40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1700</v>
      </c>
      <c r="E13" s="44">
        <v>150</v>
      </c>
      <c r="F13" s="22">
        <f t="shared" ref="F13" si="0">E13*D13</f>
        <v>255000</v>
      </c>
      <c r="G13" s="21">
        <v>163</v>
      </c>
      <c r="H13" s="23">
        <f t="shared" ref="H13" si="1">G13*D13</f>
        <v>277100</v>
      </c>
      <c r="I13" s="21">
        <v>141</v>
      </c>
      <c r="J13" s="22">
        <f t="shared" ref="J13" si="2">I13*D13</f>
        <v>239700</v>
      </c>
      <c r="K13" s="24"/>
      <c r="L13" s="22"/>
      <c r="M13" s="22"/>
      <c r="N13" s="22"/>
      <c r="O13" s="22"/>
      <c r="P13" s="23"/>
      <c r="Q13" s="22">
        <f>ROUND(AVERAGE(E13,G13,I13,K13,M13),2)</f>
        <v>151.33000000000001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11.060440768793981</v>
      </c>
      <c r="T13" s="26">
        <f>S13/Q13*100</f>
        <v>7.3088222882402558</v>
      </c>
      <c r="U13" s="26" t="str">
        <f t="shared" ref="U13" si="5">IF(T13&lt;33,$U$8,$U$9)</f>
        <v>ОДН</v>
      </c>
      <c r="V13" s="27">
        <f t="shared" ref="V13" si="6">D13*Q13</f>
        <v>257261.00000000003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257261.00000000003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2025-03-04T08:41:00Z</dcterms:modified>
</cp:coreProperties>
</file>